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activeTab="1"/>
  </bookViews>
  <sheets>
    <sheet name="Вх группа" sheetId="5" r:id="rId1"/>
    <sheet name="Витражи " sheetId="4" r:id="rId2"/>
  </sheets>
  <definedNames>
    <definedName name="_xlnm.Print_Area" localSheetId="1">'Витражи '!$A$1:$U$20</definedName>
    <definedName name="_xlnm.Print_Area" localSheetId="0">'Вх группа'!$A$1:$J$16</definedName>
  </definedNames>
  <calcPr calcId="162913"/>
</workbook>
</file>

<file path=xl/calcChain.xml><?xml version="1.0" encoding="utf-8"?>
<calcChain xmlns="http://schemas.openxmlformats.org/spreadsheetml/2006/main">
  <c r="S17" i="4" l="1"/>
  <c r="S15" i="4"/>
  <c r="S13" i="4"/>
  <c r="S11" i="4"/>
  <c r="S9" i="4"/>
  <c r="R18" i="4"/>
  <c r="R16" i="4" l="1"/>
  <c r="Q19" i="4"/>
  <c r="Q17" i="4"/>
  <c r="Q15" i="4"/>
  <c r="Q13" i="4"/>
  <c r="Q11" i="4"/>
  <c r="Q9" i="4"/>
  <c r="G18" i="4"/>
  <c r="H18" i="4" s="1"/>
  <c r="G13" i="4"/>
  <c r="H13" i="4" s="1"/>
  <c r="G17" i="4"/>
  <c r="H17" i="4" s="1"/>
  <c r="G16" i="4"/>
  <c r="H16" i="4" s="1"/>
  <c r="G15" i="4"/>
  <c r="H15" i="4" s="1"/>
  <c r="D19" i="4"/>
  <c r="D15" i="5" l="1"/>
  <c r="G14" i="5"/>
  <c r="H14" i="5" s="1"/>
  <c r="G13" i="5"/>
  <c r="H13" i="5" s="1"/>
  <c r="G12" i="5"/>
  <c r="H12" i="5" s="1"/>
  <c r="G11" i="5"/>
  <c r="H11" i="5" s="1"/>
  <c r="H10" i="5"/>
  <c r="G10" i="5"/>
  <c r="G9" i="5"/>
  <c r="H9" i="5" s="1"/>
  <c r="R14" i="4"/>
  <c r="R12" i="4"/>
  <c r="R10" i="4"/>
  <c r="G14" i="4"/>
  <c r="H14" i="4" s="1"/>
  <c r="I19" i="4"/>
  <c r="G12" i="4"/>
  <c r="H12" i="4" s="1"/>
  <c r="J19" i="4"/>
  <c r="G10" i="4"/>
  <c r="H10" i="4" s="1"/>
  <c r="G11" i="4"/>
  <c r="H11" i="4" s="1"/>
  <c r="G9" i="4"/>
  <c r="H9" i="4" s="1"/>
  <c r="H19" i="4" l="1"/>
  <c r="H15" i="5"/>
  <c r="R19" i="4"/>
  <c r="T19" i="4"/>
  <c r="S19" i="4"/>
</calcChain>
</file>

<file path=xl/sharedStrings.xml><?xml version="1.0" encoding="utf-8"?>
<sst xmlns="http://schemas.openxmlformats.org/spreadsheetml/2006/main" count="97" uniqueCount="77">
  <si>
    <t xml:space="preserve">Поз. </t>
  </si>
  <si>
    <t>Обозначение</t>
  </si>
  <si>
    <t>Наименование</t>
  </si>
  <si>
    <t>Всего, 
шт</t>
  </si>
  <si>
    <t>b</t>
  </si>
  <si>
    <t>h</t>
  </si>
  <si>
    <t>Итого:</t>
  </si>
  <si>
    <t>b откосов</t>
  </si>
  <si>
    <t>b слива</t>
  </si>
  <si>
    <t>b доски</t>
  </si>
  <si>
    <t>Примечание</t>
  </si>
  <si>
    <t xml:space="preserve"> </t>
  </si>
  <si>
    <t>Рзмер проемов, м</t>
  </si>
  <si>
    <t>Приложение №2</t>
  </si>
  <si>
    <t>В-1</t>
  </si>
  <si>
    <t>В-2</t>
  </si>
  <si>
    <t>В-3</t>
  </si>
  <si>
    <t>По номенклатуре предприятия изготовителя</t>
  </si>
  <si>
    <t>S проемов, м2 
(на 1 шт.)</t>
  </si>
  <si>
    <t>S, м2 
(Остекление за вычетом вент. решеток)</t>
  </si>
  <si>
    <t>Узел 37 , м.п.</t>
  </si>
  <si>
    <t>Узел 38 , м.п.</t>
  </si>
  <si>
    <t>Узел 39 , м.п.</t>
  </si>
  <si>
    <t>Узел 40 , м.п.</t>
  </si>
  <si>
    <t>Приложение №1</t>
  </si>
  <si>
    <t>Вх-1</t>
  </si>
  <si>
    <t>Вх-2</t>
  </si>
  <si>
    <t>Вх-3</t>
  </si>
  <si>
    <t>Вх-4</t>
  </si>
  <si>
    <t>Вх-5</t>
  </si>
  <si>
    <t>Индивидуального изготовления, по
ГОСТ 21519-2003 и ГОСТ 23747-2015</t>
  </si>
  <si>
    <t>RAL</t>
  </si>
  <si>
    <t>7022</t>
  </si>
  <si>
    <t>S, м2 
(Всего)</t>
  </si>
  <si>
    <t>В-1*</t>
  </si>
  <si>
    <t>В-2*</t>
  </si>
  <si>
    <t>В-3*</t>
  </si>
  <si>
    <t>S , м2 
(на 1 шт.)</t>
  </si>
  <si>
    <t>Витражи, холодный алюминиевый профиль с полимерным покрытием по RAL 7016</t>
  </si>
  <si>
    <t>Размер проемов, м</t>
  </si>
  <si>
    <t>Наружная входная группа; Теплый
алюминиевый профиль (R≥0,735(м2°С)/Вт) с
полимерным покрытием, ударопрочный
стеклопакет (не ниже СМ4 по ГОСТ 30826),
дверь с порогом (не более 14мм), ручка
штанга малая (см.прим.п.5), с доводчиком
на обе створки, с уплотнением (2
контура), без замка</t>
  </si>
  <si>
    <t>Наружная входная группа; Теплый
алюминиевый профиль (R≥0,735(м2°С)/Вт) с
полимерным покрытием, ударопрочный
стеклопакет (не ниже СМ4 по ГОСТ 30826),
дверь с порогом (не более 14мм), ручка
штанга малая (см.прим.п.5), с доводчиком
на обе створки, с уплотнением (2
контура), магнитный замок</t>
  </si>
  <si>
    <t>Внутренняя входная витражная группа;
Теплый алюминиевый профиль
(R≥0,735(м2°С)/Вт) с полимерным
покрытием, ударопрочный стеклопакет (не
ниже СМ4 по ГОСТ 30826), дверь с порогом
(не более 14мм), ручка штанга малая
(см.прим.п.5), с доводчиком на обе створки,
с уплотнением (2 контура), магнитный
замок, домофон</t>
  </si>
  <si>
    <t>Витражи, согласно Листу 22  1214.1-20-1.3-АР</t>
  </si>
  <si>
    <t>«Многоквартирный жилой дом со встроенными помещениями обслуживания жилой застройки и подземной автостоянкой. Блок 1», расположенный по адресу: Новосибирская область, Новосибирский район, Мичуринский сельсовет, земельный участок с кадастровым номером 54:19:081301:8978 (Корпус 1.3).</t>
  </si>
  <si>
    <t>Вх-4*</t>
  </si>
  <si>
    <t>Внутренняя входная витражная дверь;
Теплый алюминиевый профиль
(R≥0,735(м2°С)/Вт) с полимерным
покрытием, ударопрочный стеклопакет (не
ниже СМ4 по ГОСТ 30826), дверь с порогом
(не более 14мм), ручка штанга малая
(см.прим.п.5), с доводчиком на обе створки,
с уплотнением (2 контура)</t>
  </si>
  <si>
    <t>Контрастная маркировка</t>
  </si>
  <si>
    <t>Витражи, согласно Листу 22,  1214.1-20-1.3-АР</t>
  </si>
  <si>
    <t>В-4</t>
  </si>
  <si>
    <t>В-4*</t>
  </si>
  <si>
    <t>В-5</t>
  </si>
  <si>
    <t>В-5*</t>
  </si>
  <si>
    <t>1. Данный лист см. совместно с фасадами (л. 9) и отделочными планами (л.л.14-16).</t>
  </si>
  <si>
    <t>2. Перед изготовлением элементов остекления лоджий произвести обмеры выполненных строительных конструкций.</t>
  </si>
  <si>
    <t>3. Витражи изготавливаются специализированными организациями по представленным схемам. Схемы витражей показаны со стороны фасада. Импосты и переплеты, размеры между импостами витражей показаны</t>
  </si>
  <si>
    <t>условно. Точные размеры определить изготовителем витражей, по результатам обмеров. Местоположение и направление открывание створок, а также количество ячеек в витражах - не менять.</t>
  </si>
  <si>
    <t>4. Витражи остекления балконов выполнить из холодного алюминиевого профиля, с полимерным покрытием (цвет Антрацитово-серый RAL 7016), в заводских условиях, образец согласовать с Заказчиком и</t>
  </si>
  <si>
    <t>проектным центром.</t>
  </si>
  <si>
    <t>5. Для обеспечения безопасности в конструкции витражного остекления предусмотреть металлическое ограждение(с полимерным покрытием в заводских условиях (цвет антрацитово-серый RAL 7016), встроенное в</t>
  </si>
  <si>
    <t>конструкцию аллюминиевого профиля. Ограждение разрабатывается специализированной организацией, рассчитывается на нагрузки не менее 0,5 кг/м. Рисунок шаг вертикального профиля в соответствии с</t>
  </si>
  <si>
    <t>требованиями ГОСТ 25772-21 "Ограждения металлические лестниц, балконов, крыш, лестничных маршей и площадок. Общие технические условия"</t>
  </si>
  <si>
    <t>6. При изготовлении и монтаже витражей необходимо учесть, что открываемые створки должны быть выше верха металлического ограждения лоджий для беспрепятственного открывания створок.</t>
  </si>
  <si>
    <t>7. Нижнюю часть витражей выполнить из закаленного стекла с тонировкой (цвет R Silver 50, процент тонировки 49%, или аналог). Цвет тонировки согласовать с Заказчиком и проектным центром. Также в нижний</t>
  </si>
  <si>
    <t>экран установить вентиляционную решетку (цвет RAL 7016)/</t>
  </si>
  <si>
    <t>8. Часть витражного остекления, закрывающая торец плиты перекрытия выполнить из закаленного стекла с обратным окрашиванием (цвет RAL 7016 антрацитово-серый). Образец согласовать с заказчиком и</t>
  </si>
  <si>
    <t>9. В месте примыкания к плите перекрытия на отм.+23,650 выполнить верхний отлив с полимерным покрытием, по номенклатуре предприятия-изготовителя, см. л.4 АР.УЗД</t>
  </si>
  <si>
    <t>10. Площадь каждой открывающейся створки витражей должна быть не менее 0,8м2, верхняя кромка на высоте не менее 2,5м от пола лоджии.</t>
  </si>
  <si>
    <t>11. Согласно техническому заданию на проектирование, мытье витражей со стороны фасадов будет производиться специализированной организацией.</t>
  </si>
  <si>
    <t>Вентиляционная решетка 1,225 х0,9м, шт.</t>
  </si>
  <si>
    <t>Вентиляционная решетка 1,225 х0,885м, шт.</t>
  </si>
  <si>
    <t>Вентиляционная решетка 1,260 х0,9м, шт.</t>
  </si>
  <si>
    <t>Вентиляционная решетка 1,260х0,885м, шт.</t>
  </si>
  <si>
    <t>Вентиляционная решетка 1,225х0,932м, шт.</t>
  </si>
  <si>
    <t>Вентиляционная решетка 1,260х0,932м, шт.</t>
  </si>
  <si>
    <t>Вентиляционная решетка 1,225х0,957м, шт.</t>
  </si>
  <si>
    <t>Вентиляционная решетка 1,260х0,957м,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</si>
</sst>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2" fontId="1" fillId="0" borderId="0" xfId="0" applyNumberFormat="1" applyFont="1"/>
    <xf numFmtId="0" fontId="1" fillId="0" borderId="0" xfId="0" applyFont="1"/>
    <xf numFmtId="0" fontId="5" fillId="0" borderId="0" xfId="0" applyFont="1" applyFill="1"/>
    <xf numFmtId="0" fontId="5" fillId="0" borderId="0" xfId="0" applyFont="1"/>
    <xf numFmtId="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4" fontId="2" fillId="0" borderId="6" xfId="0" applyNumberFormat="1" applyFont="1" applyBorder="1"/>
    <xf numFmtId="0" fontId="3" fillId="0" borderId="7" xfId="0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right" wrapText="1"/>
    </xf>
    <xf numFmtId="2" fontId="0" fillId="0" borderId="0" xfId="0" applyNumberFormat="1"/>
    <xf numFmtId="4" fontId="3" fillId="0" borderId="1" xfId="0" applyNumberFormat="1" applyFont="1" applyBorder="1" applyAlignment="1">
      <alignment vertical="center" wrapText="1"/>
    </xf>
    <xf numFmtId="0" fontId="6" fillId="0" borderId="0" xfId="0" applyFont="1" applyBorder="1"/>
    <xf numFmtId="2" fontId="3" fillId="0" borderId="2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4" fillId="3" borderId="15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wrapText="1"/>
    </xf>
    <xf numFmtId="0" fontId="0" fillId="0" borderId="0" xfId="0" applyAlignment="1">
      <alignment horizontal="left" wrapText="1"/>
    </xf>
    <xf numFmtId="2" fontId="3" fillId="3" borderId="1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2" fillId="3" borderId="24" xfId="0" applyNumberFormat="1" applyFont="1" applyFill="1" applyBorder="1" applyAlignment="1">
      <alignment horizontal="center" vertical="center"/>
    </xf>
    <xf numFmtId="2" fontId="2" fillId="3" borderId="25" xfId="0" applyNumberFormat="1" applyFont="1" applyFill="1" applyBorder="1" applyAlignment="1">
      <alignment horizontal="center" vertical="center"/>
    </xf>
    <xf numFmtId="4" fontId="2" fillId="0" borderId="25" xfId="0" applyNumberFormat="1" applyFont="1" applyBorder="1"/>
    <xf numFmtId="0" fontId="1" fillId="0" borderId="2" xfId="0" applyFont="1" applyBorder="1"/>
    <xf numFmtId="2" fontId="4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2" fontId="2" fillId="3" borderId="26" xfId="0" applyNumberFormat="1" applyFont="1" applyFill="1" applyBorder="1" applyAlignment="1">
      <alignment horizontal="center" vertical="center"/>
    </xf>
    <xf numFmtId="2" fontId="2" fillId="3" borderId="27" xfId="0" applyNumberFormat="1" applyFont="1" applyFill="1" applyBorder="1" applyAlignment="1">
      <alignment horizontal="center" vertical="center"/>
    </xf>
    <xf numFmtId="0" fontId="0" fillId="3" borderId="0" xfId="0" applyFill="1"/>
    <xf numFmtId="4" fontId="3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5" fillId="3" borderId="0" xfId="0" applyFont="1" applyFill="1"/>
    <xf numFmtId="4" fontId="7" fillId="3" borderId="25" xfId="0" applyNumberFormat="1" applyFont="1" applyFill="1" applyBorder="1"/>
    <xf numFmtId="4" fontId="2" fillId="3" borderId="24" xfId="0" applyNumberFormat="1" applyFont="1" applyFill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18</xdr:col>
      <xdr:colOff>561975</xdr:colOff>
      <xdr:row>57</xdr:row>
      <xdr:rowOff>142875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2825" y="9086850"/>
          <a:ext cx="3990975" cy="3190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16565</xdr:colOff>
      <xdr:row>68</xdr:row>
      <xdr:rowOff>57978</xdr:rowOff>
    </xdr:from>
    <xdr:to>
      <xdr:col>16</xdr:col>
      <xdr:colOff>245165</xdr:colOff>
      <xdr:row>79</xdr:row>
      <xdr:rowOff>828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7282" y="14287500"/>
          <a:ext cx="6382579" cy="2038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45</xdr:row>
      <xdr:rowOff>0</xdr:rowOff>
    </xdr:from>
    <xdr:to>
      <xdr:col>11</xdr:col>
      <xdr:colOff>142875</xdr:colOff>
      <xdr:row>66</xdr:row>
      <xdr:rowOff>66675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9848850"/>
          <a:ext cx="4029075" cy="406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1"/>
  <sheetViews>
    <sheetView zoomScale="118" zoomScaleNormal="118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L13" sqref="L13"/>
    </sheetView>
  </sheetViews>
  <sheetFormatPr defaultRowHeight="15" x14ac:dyDescent="0.25"/>
  <cols>
    <col min="2" max="2" width="14" bestFit="1" customWidth="1"/>
    <col min="3" max="3" width="43.28515625" customWidth="1"/>
    <col min="4" max="4" width="7.140625" bestFit="1" customWidth="1"/>
    <col min="5" max="6" width="5" customWidth="1"/>
    <col min="7" max="7" width="8.5703125" customWidth="1"/>
    <col min="8" max="8" width="8.140625" customWidth="1"/>
    <col min="9" max="9" width="9.7109375" customWidth="1"/>
    <col min="10" max="10" width="20.5703125" customWidth="1"/>
    <col min="11" max="12" width="9.140625" customWidth="1"/>
  </cols>
  <sheetData>
    <row r="2" spans="1:20" x14ac:dyDescent="0.25">
      <c r="J2" t="s">
        <v>13</v>
      </c>
    </row>
    <row r="3" spans="1:20" x14ac:dyDescent="0.25">
      <c r="K3" s="17" t="s">
        <v>9</v>
      </c>
      <c r="L3" s="17">
        <v>1</v>
      </c>
    </row>
    <row r="4" spans="1:20" x14ac:dyDescent="0.25">
      <c r="A4" s="50" t="s">
        <v>43</v>
      </c>
      <c r="B4" s="50"/>
      <c r="C4" s="50"/>
      <c r="D4" s="50"/>
      <c r="E4" s="50"/>
      <c r="F4" s="50"/>
      <c r="G4" s="50"/>
      <c r="H4" s="50"/>
      <c r="I4" s="50"/>
      <c r="J4" s="51"/>
      <c r="K4" s="17" t="s">
        <v>7</v>
      </c>
      <c r="L4" s="17">
        <v>1</v>
      </c>
    </row>
    <row r="5" spans="1:20" ht="52.5" customHeight="1" x14ac:dyDescent="0.25">
      <c r="A5" s="52" t="s">
        <v>44</v>
      </c>
      <c r="B5" s="52"/>
      <c r="C5" s="52"/>
      <c r="D5" s="52"/>
      <c r="E5" s="52"/>
      <c r="F5" s="52"/>
      <c r="G5" s="52"/>
      <c r="H5" s="52"/>
      <c r="I5" s="52"/>
      <c r="J5" s="53"/>
      <c r="K5" s="17" t="s">
        <v>8</v>
      </c>
      <c r="L5" s="17">
        <v>1</v>
      </c>
    </row>
    <row r="6" spans="1:20" ht="15.75" thickBot="1" x14ac:dyDescent="0.3"/>
    <row r="7" spans="1:20" s="4" customFormat="1" ht="24.75" customHeight="1" x14ac:dyDescent="0.25">
      <c r="A7" s="54" t="s">
        <v>0</v>
      </c>
      <c r="B7" s="56" t="s">
        <v>1</v>
      </c>
      <c r="C7" s="56" t="s">
        <v>2</v>
      </c>
      <c r="D7" s="59" t="s">
        <v>3</v>
      </c>
      <c r="E7" s="61" t="s">
        <v>12</v>
      </c>
      <c r="F7" s="61"/>
      <c r="G7" s="61" t="s">
        <v>18</v>
      </c>
      <c r="H7" s="63" t="s">
        <v>33</v>
      </c>
      <c r="I7" s="65" t="s">
        <v>31</v>
      </c>
      <c r="J7" s="45" t="s">
        <v>10</v>
      </c>
    </row>
    <row r="8" spans="1:20" s="4" customFormat="1" ht="62.25" customHeight="1" thickBot="1" x14ac:dyDescent="0.3">
      <c r="A8" s="55"/>
      <c r="B8" s="57"/>
      <c r="C8" s="58"/>
      <c r="D8" s="60"/>
      <c r="E8" s="12" t="s">
        <v>4</v>
      </c>
      <c r="F8" s="12" t="s">
        <v>5</v>
      </c>
      <c r="G8" s="62"/>
      <c r="H8" s="64"/>
      <c r="I8" s="66"/>
      <c r="J8" s="46"/>
    </row>
    <row r="9" spans="1:20" s="4" customFormat="1" ht="90" customHeight="1" x14ac:dyDescent="0.25">
      <c r="A9" s="5" t="s">
        <v>25</v>
      </c>
      <c r="B9" s="47" t="s">
        <v>30</v>
      </c>
      <c r="C9" s="21" t="s">
        <v>40</v>
      </c>
      <c r="D9" s="20">
        <v>1</v>
      </c>
      <c r="E9" s="6">
        <v>1.45</v>
      </c>
      <c r="F9" s="6">
        <v>2.25</v>
      </c>
      <c r="G9" s="18">
        <f>E9*F9</f>
        <v>3.2624999999999997</v>
      </c>
      <c r="H9" s="19">
        <f>G9*D9</f>
        <v>3.2624999999999997</v>
      </c>
      <c r="I9" s="28">
        <v>7016</v>
      </c>
      <c r="J9" s="16" t="s">
        <v>47</v>
      </c>
    </row>
    <row r="10" spans="1:20" s="4" customFormat="1" ht="90" x14ac:dyDescent="0.25">
      <c r="A10" s="5" t="s">
        <v>26</v>
      </c>
      <c r="B10" s="47"/>
      <c r="C10" s="21" t="s">
        <v>40</v>
      </c>
      <c r="D10" s="20">
        <v>2</v>
      </c>
      <c r="E10" s="6">
        <v>1.54</v>
      </c>
      <c r="F10" s="6">
        <v>2.25</v>
      </c>
      <c r="G10" s="18">
        <f>E10*F10</f>
        <v>3.4649999999999999</v>
      </c>
      <c r="H10" s="19">
        <f t="shared" ref="H10:H14" si="0">G10*D10</f>
        <v>6.93</v>
      </c>
      <c r="I10" s="28">
        <v>7016</v>
      </c>
      <c r="J10" s="16" t="s">
        <v>47</v>
      </c>
    </row>
    <row r="11" spans="1:20" s="4" customFormat="1" ht="90" x14ac:dyDescent="0.25">
      <c r="A11" s="5" t="s">
        <v>27</v>
      </c>
      <c r="B11" s="48"/>
      <c r="C11" s="21" t="s">
        <v>41</v>
      </c>
      <c r="D11" s="20">
        <v>3</v>
      </c>
      <c r="E11" s="7">
        <v>1.54</v>
      </c>
      <c r="F11" s="27">
        <v>2.25</v>
      </c>
      <c r="G11" s="22">
        <f t="shared" ref="G11:G14" si="1">E11*F11</f>
        <v>3.4649999999999999</v>
      </c>
      <c r="H11" s="19">
        <f t="shared" si="0"/>
        <v>10.395</v>
      </c>
      <c r="I11" s="28">
        <v>7016</v>
      </c>
      <c r="J11" s="16" t="s">
        <v>47</v>
      </c>
    </row>
    <row r="12" spans="1:20" s="4" customFormat="1" ht="101.25" x14ac:dyDescent="0.25">
      <c r="A12" s="5" t="s">
        <v>28</v>
      </c>
      <c r="B12" s="48"/>
      <c r="C12" s="21" t="s">
        <v>42</v>
      </c>
      <c r="D12" s="20">
        <v>1</v>
      </c>
      <c r="E12" s="7">
        <v>3.45</v>
      </c>
      <c r="F12" s="27">
        <v>2.65</v>
      </c>
      <c r="G12" s="22">
        <f t="shared" si="1"/>
        <v>9.1425000000000001</v>
      </c>
      <c r="H12" s="19">
        <f t="shared" si="0"/>
        <v>9.1425000000000001</v>
      </c>
      <c r="I12" s="28" t="s">
        <v>32</v>
      </c>
      <c r="J12" s="16" t="s">
        <v>47</v>
      </c>
    </row>
    <row r="13" spans="1:20" s="3" customFormat="1" ht="101.25" x14ac:dyDescent="0.25">
      <c r="A13" s="5" t="s">
        <v>45</v>
      </c>
      <c r="B13" s="48"/>
      <c r="C13" s="21" t="s">
        <v>42</v>
      </c>
      <c r="D13" s="20">
        <v>1</v>
      </c>
      <c r="E13" s="7">
        <v>3.7</v>
      </c>
      <c r="F13" s="7">
        <v>2.65</v>
      </c>
      <c r="G13" s="22">
        <f t="shared" si="1"/>
        <v>9.8049999999999997</v>
      </c>
      <c r="H13" s="19">
        <f t="shared" si="0"/>
        <v>9.8049999999999997</v>
      </c>
      <c r="I13" s="28" t="s">
        <v>32</v>
      </c>
      <c r="J13" s="16" t="s">
        <v>47</v>
      </c>
      <c r="N13" s="4"/>
      <c r="P13" s="4"/>
      <c r="Q13" s="4"/>
      <c r="R13" s="4"/>
      <c r="S13" s="4"/>
      <c r="T13" s="4"/>
    </row>
    <row r="14" spans="1:20" s="3" customFormat="1" ht="90" x14ac:dyDescent="0.25">
      <c r="A14" s="5" t="s">
        <v>29</v>
      </c>
      <c r="B14" s="48"/>
      <c r="C14" s="21" t="s">
        <v>46</v>
      </c>
      <c r="D14" s="20">
        <v>1</v>
      </c>
      <c r="E14" s="7">
        <v>1.54</v>
      </c>
      <c r="F14" s="7">
        <v>2.25</v>
      </c>
      <c r="G14" s="23">
        <f t="shared" si="1"/>
        <v>3.4649999999999999</v>
      </c>
      <c r="H14" s="19">
        <f t="shared" si="0"/>
        <v>3.4649999999999999</v>
      </c>
      <c r="I14" s="28" t="s">
        <v>32</v>
      </c>
      <c r="J14" s="16" t="s">
        <v>47</v>
      </c>
      <c r="N14" s="4"/>
      <c r="P14" s="4"/>
      <c r="Q14" s="4"/>
      <c r="R14" s="4"/>
      <c r="S14" s="4"/>
      <c r="T14" s="4"/>
    </row>
    <row r="15" spans="1:20" ht="15.75" thickBot="1" x14ac:dyDescent="0.3">
      <c r="A15" s="1"/>
      <c r="B15" s="1"/>
      <c r="C15" s="14" t="s">
        <v>6</v>
      </c>
      <c r="D15" s="9">
        <f>SUM(D9:D14)</f>
        <v>9</v>
      </c>
      <c r="E15" s="10"/>
      <c r="F15" s="10"/>
      <c r="G15" s="10"/>
      <c r="H15" s="13">
        <f>(H9+H10+H11+H12+H13+H14)</f>
        <v>43</v>
      </c>
      <c r="I15" s="11"/>
      <c r="J15" s="2"/>
      <c r="P15" s="4"/>
      <c r="Q15" s="4"/>
      <c r="R15" s="4"/>
      <c r="S15" s="4"/>
      <c r="T15" s="4"/>
    </row>
    <row r="17" spans="2:8" ht="19.5" customHeight="1" x14ac:dyDescent="0.25">
      <c r="B17" s="49"/>
      <c r="C17" s="49"/>
      <c r="D17" s="49"/>
    </row>
    <row r="18" spans="2:8" x14ac:dyDescent="0.25">
      <c r="H18" s="15"/>
    </row>
    <row r="21" spans="2:8" x14ac:dyDescent="0.25">
      <c r="C21" t="s">
        <v>11</v>
      </c>
    </row>
  </sheetData>
  <mergeCells count="13">
    <mergeCell ref="J7:J8"/>
    <mergeCell ref="B9:B14"/>
    <mergeCell ref="B17:D17"/>
    <mergeCell ref="A4:J4"/>
    <mergeCell ref="A5:J5"/>
    <mergeCell ref="A7:A8"/>
    <mergeCell ref="B7:B8"/>
    <mergeCell ref="C7:C8"/>
    <mergeCell ref="D7:D8"/>
    <mergeCell ref="E7:F7"/>
    <mergeCell ref="G7:G8"/>
    <mergeCell ref="H7:H8"/>
    <mergeCell ref="I7:I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D39"/>
  <sheetViews>
    <sheetView tabSelected="1" zoomScale="115" zoomScaleNormal="115" workbookViewId="0">
      <pane xSplit="3" ySplit="8" topLeftCell="D9" activePane="bottomRight" state="frozen"/>
      <selection pane="topRight" activeCell="E1" sqref="E1"/>
      <selection pane="bottomLeft" activeCell="A5" sqref="A5"/>
      <selection pane="bottomRight" activeCell="K12" sqref="K12"/>
    </sheetView>
  </sheetViews>
  <sheetFormatPr defaultRowHeight="15" x14ac:dyDescent="0.25"/>
  <cols>
    <col min="2" max="2" width="14" bestFit="1" customWidth="1"/>
    <col min="3" max="3" width="20.85546875" customWidth="1"/>
    <col min="4" max="4" width="7.140625" bestFit="1" customWidth="1"/>
    <col min="5" max="6" width="5" customWidth="1"/>
    <col min="7" max="7" width="8.5703125" customWidth="1"/>
    <col min="8" max="16" width="8.140625" customWidth="1"/>
    <col min="17" max="17" width="9.7109375" style="39" customWidth="1"/>
    <col min="18" max="18" width="9.140625" customWidth="1"/>
    <col min="19" max="20" width="9.140625" style="42" customWidth="1"/>
    <col min="21" max="21" width="20.5703125" customWidth="1"/>
    <col min="22" max="22" width="9.140625" customWidth="1"/>
  </cols>
  <sheetData>
    <row r="2" spans="1:22" x14ac:dyDescent="0.25">
      <c r="U2" t="s">
        <v>24</v>
      </c>
    </row>
    <row r="3" spans="1:22" x14ac:dyDescent="0.25">
      <c r="V3" s="17">
        <v>1</v>
      </c>
    </row>
    <row r="4" spans="1:22" x14ac:dyDescent="0.25">
      <c r="A4" s="50" t="s">
        <v>48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1"/>
      <c r="V4" s="17">
        <v>1</v>
      </c>
    </row>
    <row r="5" spans="1:22" ht="52.5" customHeight="1" x14ac:dyDescent="0.25">
      <c r="A5" s="52" t="s">
        <v>44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3"/>
      <c r="V5" s="17">
        <v>1</v>
      </c>
    </row>
    <row r="6" spans="1:22" ht="15.75" thickBot="1" x14ac:dyDescent="0.3"/>
    <row r="7" spans="1:22" s="4" customFormat="1" ht="24.75" customHeight="1" x14ac:dyDescent="0.25">
      <c r="A7" s="54" t="s">
        <v>0</v>
      </c>
      <c r="B7" s="56" t="s">
        <v>1</v>
      </c>
      <c r="C7" s="56" t="s">
        <v>2</v>
      </c>
      <c r="D7" s="59" t="s">
        <v>3</v>
      </c>
      <c r="E7" s="61" t="s">
        <v>39</v>
      </c>
      <c r="F7" s="61"/>
      <c r="G7" s="61" t="s">
        <v>37</v>
      </c>
      <c r="H7" s="63" t="s">
        <v>19</v>
      </c>
      <c r="I7" s="76" t="s">
        <v>69</v>
      </c>
      <c r="J7" s="76" t="s">
        <v>71</v>
      </c>
      <c r="K7" s="76" t="s">
        <v>70</v>
      </c>
      <c r="L7" s="76" t="s">
        <v>72</v>
      </c>
      <c r="M7" s="76" t="s">
        <v>73</v>
      </c>
      <c r="N7" s="76" t="s">
        <v>74</v>
      </c>
      <c r="O7" s="76" t="s">
        <v>75</v>
      </c>
      <c r="P7" s="76" t="s">
        <v>76</v>
      </c>
      <c r="Q7" s="68" t="s">
        <v>20</v>
      </c>
      <c r="R7" s="65" t="s">
        <v>21</v>
      </c>
      <c r="S7" s="68" t="s">
        <v>22</v>
      </c>
      <c r="T7" s="78" t="s">
        <v>23</v>
      </c>
      <c r="U7" s="70" t="s">
        <v>10</v>
      </c>
    </row>
    <row r="8" spans="1:22" s="4" customFormat="1" ht="62.25" customHeight="1" x14ac:dyDescent="0.25">
      <c r="A8" s="72"/>
      <c r="B8" s="58"/>
      <c r="C8" s="58"/>
      <c r="D8" s="73"/>
      <c r="E8" s="29" t="s">
        <v>4</v>
      </c>
      <c r="F8" s="29" t="s">
        <v>5</v>
      </c>
      <c r="G8" s="74"/>
      <c r="H8" s="75"/>
      <c r="I8" s="77"/>
      <c r="J8" s="77"/>
      <c r="K8" s="77"/>
      <c r="L8" s="77"/>
      <c r="M8" s="77"/>
      <c r="N8" s="77"/>
      <c r="O8" s="77"/>
      <c r="P8" s="77"/>
      <c r="Q8" s="69"/>
      <c r="R8" s="67"/>
      <c r="S8" s="69"/>
      <c r="T8" s="79"/>
      <c r="U8" s="71"/>
    </row>
    <row r="9" spans="1:22" s="4" customFormat="1" ht="15" customHeight="1" x14ac:dyDescent="0.25">
      <c r="A9" s="24" t="s">
        <v>14</v>
      </c>
      <c r="B9" s="48" t="s">
        <v>17</v>
      </c>
      <c r="C9" s="48" t="s">
        <v>38</v>
      </c>
      <c r="D9" s="34">
        <v>7</v>
      </c>
      <c r="E9" s="7">
        <v>3.6</v>
      </c>
      <c r="F9" s="7">
        <v>3</v>
      </c>
      <c r="G9" s="8">
        <f>E9*F9</f>
        <v>10.8</v>
      </c>
      <c r="H9" s="8">
        <f>G9*D9-J9*0.9*1.26</f>
        <v>67.662000000000006</v>
      </c>
      <c r="I9" s="8"/>
      <c r="J9" s="8">
        <v>7</v>
      </c>
      <c r="K9" s="8"/>
      <c r="L9" s="8"/>
      <c r="M9" s="8"/>
      <c r="N9" s="8"/>
      <c r="O9" s="8"/>
      <c r="P9" s="8"/>
      <c r="Q9" s="40">
        <f>E9*7</f>
        <v>25.2</v>
      </c>
      <c r="R9" s="35"/>
      <c r="S9" s="40">
        <f>E9</f>
        <v>3.6</v>
      </c>
      <c r="T9" s="40"/>
      <c r="U9" s="16"/>
    </row>
    <row r="10" spans="1:22" s="4" customFormat="1" x14ac:dyDescent="0.25">
      <c r="A10" s="24" t="s">
        <v>34</v>
      </c>
      <c r="B10" s="48"/>
      <c r="C10" s="48"/>
      <c r="D10" s="34">
        <v>1</v>
      </c>
      <c r="E10" s="7">
        <v>3.6</v>
      </c>
      <c r="F10" s="7">
        <v>2.78</v>
      </c>
      <c r="G10" s="8">
        <f>E10*F10</f>
        <v>10.007999999999999</v>
      </c>
      <c r="H10" s="8">
        <f>G10*D10-I10*1.225*0.9</f>
        <v>8.9055</v>
      </c>
      <c r="I10" s="8">
        <v>1</v>
      </c>
      <c r="J10" s="8"/>
      <c r="K10" s="8"/>
      <c r="L10" s="8"/>
      <c r="M10" s="8"/>
      <c r="N10" s="8"/>
      <c r="O10" s="8"/>
      <c r="P10" s="8"/>
      <c r="Q10" s="40"/>
      <c r="R10" s="35">
        <f>E10*D10</f>
        <v>3.6</v>
      </c>
      <c r="S10" s="40"/>
      <c r="T10" s="40"/>
      <c r="U10" s="16"/>
    </row>
    <row r="11" spans="1:22" s="4" customFormat="1" x14ac:dyDescent="0.25">
      <c r="A11" s="24" t="s">
        <v>15</v>
      </c>
      <c r="B11" s="48"/>
      <c r="C11" s="48"/>
      <c r="D11" s="34">
        <v>7</v>
      </c>
      <c r="E11" s="7">
        <v>6.2</v>
      </c>
      <c r="F11" s="7">
        <v>3</v>
      </c>
      <c r="G11" s="8">
        <f t="shared" ref="G11" si="0">E11*F11</f>
        <v>18.600000000000001</v>
      </c>
      <c r="H11" s="8">
        <f>G11*D11-L11*1.26*0.885</f>
        <v>122.39430000000002</v>
      </c>
      <c r="I11" s="8"/>
      <c r="J11" s="8"/>
      <c r="K11" s="8"/>
      <c r="L11" s="8">
        <v>7</v>
      </c>
      <c r="M11" s="8"/>
      <c r="N11" s="8"/>
      <c r="O11" s="8"/>
      <c r="P11" s="8"/>
      <c r="Q11" s="40">
        <f>E11*7</f>
        <v>43.4</v>
      </c>
      <c r="R11" s="35"/>
      <c r="S11" s="40">
        <f>E11</f>
        <v>6.2</v>
      </c>
      <c r="T11" s="40">
        <v>23.52</v>
      </c>
      <c r="U11" s="16"/>
    </row>
    <row r="12" spans="1:22" s="4" customFormat="1" x14ac:dyDescent="0.25">
      <c r="A12" s="24" t="s">
        <v>35</v>
      </c>
      <c r="B12" s="48"/>
      <c r="C12" s="48"/>
      <c r="D12" s="34">
        <v>1</v>
      </c>
      <c r="E12" s="7">
        <v>6.2</v>
      </c>
      <c r="F12" s="7">
        <v>2.78</v>
      </c>
      <c r="G12" s="8">
        <f t="shared" ref="G12" si="1">E12*F12</f>
        <v>17.236000000000001</v>
      </c>
      <c r="H12" s="8">
        <f>G12*D12-K12*1.225*0.885</f>
        <v>16.151875</v>
      </c>
      <c r="I12" s="8"/>
      <c r="J12" s="8"/>
      <c r="K12" s="8">
        <v>1</v>
      </c>
      <c r="L12" s="8"/>
      <c r="M12" s="8"/>
      <c r="N12" s="8"/>
      <c r="O12" s="8"/>
      <c r="P12" s="8"/>
      <c r="Q12" s="40"/>
      <c r="R12" s="35">
        <f>E12*D12</f>
        <v>6.2</v>
      </c>
      <c r="S12" s="40"/>
      <c r="T12" s="40"/>
      <c r="U12" s="16"/>
    </row>
    <row r="13" spans="1:22" s="4" customFormat="1" x14ac:dyDescent="0.25">
      <c r="A13" s="24" t="s">
        <v>16</v>
      </c>
      <c r="B13" s="48"/>
      <c r="C13" s="48"/>
      <c r="D13" s="34">
        <v>7</v>
      </c>
      <c r="E13" s="7">
        <v>6.3</v>
      </c>
      <c r="F13" s="7">
        <v>3</v>
      </c>
      <c r="G13" s="8">
        <f t="shared" ref="G13:G18" si="2">E13*F13</f>
        <v>18.899999999999999</v>
      </c>
      <c r="H13" s="8">
        <f>G13*D13-J13*1.26*0.9</f>
        <v>124.36199999999998</v>
      </c>
      <c r="I13" s="8"/>
      <c r="J13" s="8">
        <v>7</v>
      </c>
      <c r="K13" s="8"/>
      <c r="L13" s="8"/>
      <c r="M13" s="8"/>
      <c r="N13" s="8"/>
      <c r="O13" s="8"/>
      <c r="P13" s="8"/>
      <c r="Q13" s="40">
        <f>E13*7</f>
        <v>44.1</v>
      </c>
      <c r="R13" s="35"/>
      <c r="S13" s="40">
        <f>E13</f>
        <v>6.3</v>
      </c>
      <c r="T13" s="40"/>
      <c r="U13" s="16"/>
    </row>
    <row r="14" spans="1:22" s="4" customFormat="1" x14ac:dyDescent="0.25">
      <c r="A14" s="24" t="s">
        <v>36</v>
      </c>
      <c r="B14" s="48"/>
      <c r="C14" s="48"/>
      <c r="D14" s="34">
        <v>1</v>
      </c>
      <c r="E14" s="7">
        <v>6.3</v>
      </c>
      <c r="F14" s="7">
        <v>2.78</v>
      </c>
      <c r="G14" s="8">
        <f t="shared" si="2"/>
        <v>17.513999999999999</v>
      </c>
      <c r="H14" s="8">
        <f>G14*D14-I14*0.9*1.225</f>
        <v>16.4115</v>
      </c>
      <c r="I14" s="8">
        <v>1</v>
      </c>
      <c r="J14" s="8"/>
      <c r="K14" s="8"/>
      <c r="L14" s="8"/>
      <c r="M14" s="8"/>
      <c r="N14" s="8"/>
      <c r="O14" s="8"/>
      <c r="P14" s="8"/>
      <c r="Q14" s="40"/>
      <c r="R14" s="35">
        <f>E14*D14</f>
        <v>6.3</v>
      </c>
      <c r="S14" s="40"/>
      <c r="T14" s="40"/>
      <c r="U14" s="16"/>
    </row>
    <row r="15" spans="1:22" s="4" customFormat="1" x14ac:dyDescent="0.25">
      <c r="A15" s="24" t="s">
        <v>49</v>
      </c>
      <c r="B15" s="48"/>
      <c r="C15" s="48"/>
      <c r="D15" s="34">
        <v>21</v>
      </c>
      <c r="E15" s="7">
        <v>6.5</v>
      </c>
      <c r="F15" s="7">
        <v>3</v>
      </c>
      <c r="G15" s="8">
        <f t="shared" si="2"/>
        <v>19.5</v>
      </c>
      <c r="H15" s="8">
        <f>G15*D15-M15*1.225*0.932</f>
        <v>385.52429999999998</v>
      </c>
      <c r="I15" s="8"/>
      <c r="J15" s="8"/>
      <c r="K15" s="8"/>
      <c r="L15" s="8"/>
      <c r="M15" s="8">
        <v>21</v>
      </c>
      <c r="N15" s="8"/>
      <c r="O15" s="8"/>
      <c r="P15" s="8"/>
      <c r="Q15" s="40">
        <f>E15*7*3</f>
        <v>136.5</v>
      </c>
      <c r="R15" s="35"/>
      <c r="S15" s="40">
        <f>E15*3</f>
        <v>19.5</v>
      </c>
      <c r="T15" s="40">
        <v>70.56</v>
      </c>
      <c r="U15" s="16"/>
    </row>
    <row r="16" spans="1:22" s="4" customFormat="1" x14ac:dyDescent="0.25">
      <c r="A16" s="24" t="s">
        <v>50</v>
      </c>
      <c r="B16" s="48"/>
      <c r="C16" s="48"/>
      <c r="D16" s="34">
        <v>3</v>
      </c>
      <c r="E16" s="7">
        <v>2.78</v>
      </c>
      <c r="F16" s="7">
        <v>6.5</v>
      </c>
      <c r="G16" s="8">
        <f t="shared" si="2"/>
        <v>18.07</v>
      </c>
      <c r="H16" s="8">
        <f>G16*D16-N16*1.26*0.932</f>
        <v>50.687040000000003</v>
      </c>
      <c r="I16" s="8"/>
      <c r="J16" s="8"/>
      <c r="K16" s="8"/>
      <c r="L16" s="8"/>
      <c r="M16" s="8"/>
      <c r="N16" s="8">
        <v>3</v>
      </c>
      <c r="O16" s="8"/>
      <c r="P16" s="8"/>
      <c r="Q16" s="40"/>
      <c r="R16" s="35">
        <f>E16*D16</f>
        <v>8.34</v>
      </c>
      <c r="S16" s="40"/>
      <c r="T16" s="40"/>
      <c r="U16" s="16"/>
    </row>
    <row r="17" spans="1:30" s="4" customFormat="1" x14ac:dyDescent="0.25">
      <c r="A17" s="24" t="s">
        <v>51</v>
      </c>
      <c r="B17" s="48"/>
      <c r="C17" s="48"/>
      <c r="D17" s="34">
        <v>7</v>
      </c>
      <c r="E17" s="7">
        <v>3</v>
      </c>
      <c r="F17" s="7">
        <v>6.7</v>
      </c>
      <c r="G17" s="8">
        <f t="shared" si="2"/>
        <v>20.100000000000001</v>
      </c>
      <c r="H17" s="8">
        <f>G17*D17-P17*1.26*0.957</f>
        <v>132.25926000000001</v>
      </c>
      <c r="I17" s="8"/>
      <c r="J17" s="8"/>
      <c r="K17" s="8"/>
      <c r="L17" s="8"/>
      <c r="M17" s="8"/>
      <c r="N17" s="8"/>
      <c r="O17" s="8"/>
      <c r="P17" s="8">
        <v>7</v>
      </c>
      <c r="Q17" s="40">
        <f>E17*D17</f>
        <v>21</v>
      </c>
      <c r="R17" s="35"/>
      <c r="S17" s="40">
        <f>E17</f>
        <v>3</v>
      </c>
      <c r="T17" s="40"/>
      <c r="U17" s="16"/>
    </row>
    <row r="18" spans="1:30" s="4" customFormat="1" x14ac:dyDescent="0.25">
      <c r="A18" s="36" t="s">
        <v>52</v>
      </c>
      <c r="B18" s="48"/>
      <c r="C18" s="48"/>
      <c r="D18" s="34">
        <v>1</v>
      </c>
      <c r="E18" s="36">
        <v>2.78</v>
      </c>
      <c r="F18" s="36">
        <v>6.7</v>
      </c>
      <c r="G18" s="36">
        <f t="shared" si="2"/>
        <v>18.625999999999998</v>
      </c>
      <c r="H18" s="36">
        <f>G18*D18-O18*1.225*0.957</f>
        <v>17.453674999999997</v>
      </c>
      <c r="I18" s="36"/>
      <c r="J18" s="36"/>
      <c r="K18" s="36"/>
      <c r="L18" s="36"/>
      <c r="M18" s="36"/>
      <c r="N18" s="36"/>
      <c r="O18" s="36">
        <v>1</v>
      </c>
      <c r="P18" s="36"/>
      <c r="Q18" s="41"/>
      <c r="R18" s="36">
        <f>E18*D18</f>
        <v>2.78</v>
      </c>
      <c r="S18" s="41"/>
      <c r="T18" s="41"/>
      <c r="U18" s="36"/>
    </row>
    <row r="19" spans="1:30" ht="15.75" thickBot="1" x14ac:dyDescent="0.3">
      <c r="A19" s="1"/>
      <c r="B19" s="1"/>
      <c r="C19" s="14" t="s">
        <v>6</v>
      </c>
      <c r="D19" s="30">
        <f>SUM(D9:D18)</f>
        <v>56</v>
      </c>
      <c r="E19" s="31"/>
      <c r="F19" s="31"/>
      <c r="G19" s="31"/>
      <c r="H19" s="37">
        <f>SUM(H9:H18)</f>
        <v>941.81145000000004</v>
      </c>
      <c r="I19" s="37">
        <f>SUM(I9:I17)</f>
        <v>2</v>
      </c>
      <c r="J19" s="37">
        <f>SUM(J9:J17)</f>
        <v>14</v>
      </c>
      <c r="K19" s="38">
        <v>1</v>
      </c>
      <c r="L19" s="38">
        <v>7</v>
      </c>
      <c r="M19" s="38">
        <v>21</v>
      </c>
      <c r="N19" s="38">
        <v>3</v>
      </c>
      <c r="O19" s="38">
        <v>1</v>
      </c>
      <c r="P19" s="38">
        <v>7</v>
      </c>
      <c r="Q19" s="44">
        <f>SUM(Q9:Q18)</f>
        <v>270.2</v>
      </c>
      <c r="R19" s="32">
        <f>SUM(R9:R17)</f>
        <v>24.44</v>
      </c>
      <c r="S19" s="43">
        <f>SUM(S9:S17)</f>
        <v>38.6</v>
      </c>
      <c r="T19" s="43">
        <f>SUM(T9:T17)</f>
        <v>94.08</v>
      </c>
      <c r="U19" s="33"/>
      <c r="Z19" s="4"/>
      <c r="AA19" s="4"/>
      <c r="AB19" s="4"/>
      <c r="AC19" s="4"/>
      <c r="AD19" s="4"/>
    </row>
    <row r="20" spans="1:30" x14ac:dyDescent="0.25">
      <c r="H20" s="25"/>
    </row>
    <row r="21" spans="1:30" ht="19.5" customHeight="1" x14ac:dyDescent="0.25">
      <c r="I21" s="15"/>
    </row>
    <row r="22" spans="1:30" x14ac:dyDescent="0.25">
      <c r="B22" s="49"/>
      <c r="C22" s="49"/>
      <c r="D22" s="49"/>
      <c r="H22" s="15"/>
      <c r="I22" s="15"/>
      <c r="J22" s="15"/>
      <c r="K22" s="15"/>
      <c r="L22" s="15"/>
      <c r="M22" s="15"/>
      <c r="N22" s="15"/>
      <c r="O22" s="15"/>
      <c r="P22" s="15"/>
    </row>
    <row r="23" spans="1:30" x14ac:dyDescent="0.25">
      <c r="B23" t="s">
        <v>53</v>
      </c>
      <c r="C23" s="26"/>
      <c r="D23" s="26"/>
      <c r="H23" s="15"/>
      <c r="I23" s="15"/>
      <c r="J23" s="15"/>
      <c r="K23" s="15"/>
      <c r="L23" s="15"/>
      <c r="M23" s="15"/>
      <c r="N23" s="15"/>
      <c r="O23" s="15"/>
      <c r="P23" s="15"/>
    </row>
    <row r="24" spans="1:30" x14ac:dyDescent="0.25">
      <c r="B24" t="s">
        <v>54</v>
      </c>
      <c r="C24" s="26"/>
      <c r="D24" s="26"/>
      <c r="H24" s="15"/>
      <c r="I24" s="15"/>
      <c r="J24" s="15"/>
      <c r="K24" s="15"/>
      <c r="L24" s="15"/>
      <c r="M24" s="15"/>
      <c r="N24" s="15"/>
      <c r="O24" s="15"/>
      <c r="P24" s="15"/>
    </row>
    <row r="25" spans="1:30" x14ac:dyDescent="0.25">
      <c r="B25" t="s">
        <v>55</v>
      </c>
      <c r="C25" s="26"/>
      <c r="D25" s="26"/>
      <c r="H25" s="15"/>
      <c r="I25" s="15"/>
      <c r="J25" s="15"/>
      <c r="K25" s="15"/>
      <c r="L25" s="15"/>
      <c r="M25" s="15"/>
      <c r="N25" s="15"/>
      <c r="O25" s="15"/>
      <c r="P25" s="15"/>
    </row>
    <row r="26" spans="1:30" x14ac:dyDescent="0.25">
      <c r="B26" t="s">
        <v>56</v>
      </c>
      <c r="C26" s="26"/>
      <c r="D26" s="26"/>
      <c r="H26" s="15"/>
      <c r="I26" s="15"/>
      <c r="J26" s="15"/>
      <c r="K26" s="15"/>
      <c r="L26" s="15"/>
      <c r="M26" s="15"/>
      <c r="N26" s="15"/>
      <c r="O26" s="15"/>
      <c r="P26" s="15"/>
    </row>
    <row r="27" spans="1:30" x14ac:dyDescent="0.25">
      <c r="B27" t="s">
        <v>57</v>
      </c>
      <c r="C27" s="26"/>
      <c r="D27" s="26"/>
      <c r="H27" s="15"/>
      <c r="I27" s="15"/>
      <c r="J27" s="15"/>
      <c r="K27" s="15"/>
      <c r="L27" s="15"/>
      <c r="M27" s="15"/>
      <c r="N27" s="15"/>
      <c r="O27" s="15"/>
      <c r="P27" s="15"/>
    </row>
    <row r="28" spans="1:30" x14ac:dyDescent="0.25">
      <c r="B28" t="s">
        <v>58</v>
      </c>
      <c r="C28" s="26"/>
      <c r="D28" s="26"/>
      <c r="H28" s="15"/>
      <c r="I28" s="15"/>
      <c r="J28" s="15"/>
      <c r="K28" s="15"/>
      <c r="L28" s="15"/>
      <c r="M28" s="15"/>
      <c r="N28" s="15"/>
      <c r="O28" s="15"/>
      <c r="P28" s="15"/>
    </row>
    <row r="29" spans="1:30" x14ac:dyDescent="0.25">
      <c r="B29" t="s">
        <v>59</v>
      </c>
    </row>
    <row r="30" spans="1:30" x14ac:dyDescent="0.25">
      <c r="B30" t="s">
        <v>60</v>
      </c>
    </row>
    <row r="31" spans="1:30" x14ac:dyDescent="0.25">
      <c r="B31" t="s">
        <v>61</v>
      </c>
    </row>
    <row r="32" spans="1:30" x14ac:dyDescent="0.25">
      <c r="B32" t="s">
        <v>62</v>
      </c>
      <c r="C32" t="s">
        <v>11</v>
      </c>
    </row>
    <row r="33" spans="2:2" x14ac:dyDescent="0.25">
      <c r="B33" t="s">
        <v>63</v>
      </c>
    </row>
    <row r="34" spans="2:2" x14ac:dyDescent="0.25">
      <c r="B34" t="s">
        <v>64</v>
      </c>
    </row>
    <row r="35" spans="2:2" x14ac:dyDescent="0.25">
      <c r="B35" t="s">
        <v>65</v>
      </c>
    </row>
    <row r="36" spans="2:2" x14ac:dyDescent="0.25">
      <c r="B36" t="s">
        <v>58</v>
      </c>
    </row>
    <row r="37" spans="2:2" x14ac:dyDescent="0.25">
      <c r="B37" t="s">
        <v>66</v>
      </c>
    </row>
    <row r="38" spans="2:2" x14ac:dyDescent="0.25">
      <c r="B38" t="s">
        <v>67</v>
      </c>
    </row>
    <row r="39" spans="2:2" x14ac:dyDescent="0.25">
      <c r="B39" t="s">
        <v>68</v>
      </c>
    </row>
  </sheetData>
  <mergeCells count="25">
    <mergeCell ref="B22:D22"/>
    <mergeCell ref="B9:B18"/>
    <mergeCell ref="C9:C18"/>
    <mergeCell ref="J7:J8"/>
    <mergeCell ref="Q7:Q8"/>
    <mergeCell ref="K7:K8"/>
    <mergeCell ref="L7:L8"/>
    <mergeCell ref="N7:N8"/>
    <mergeCell ref="O7:O8"/>
    <mergeCell ref="P7:P8"/>
    <mergeCell ref="R7:R8"/>
    <mergeCell ref="S7:S8"/>
    <mergeCell ref="T7:T8"/>
    <mergeCell ref="U7:U8"/>
    <mergeCell ref="A4:U4"/>
    <mergeCell ref="A5:U5"/>
    <mergeCell ref="A7:A8"/>
    <mergeCell ref="B7:B8"/>
    <mergeCell ref="C7:C8"/>
    <mergeCell ref="D7:D8"/>
    <mergeCell ref="E7:F7"/>
    <mergeCell ref="G7:G8"/>
    <mergeCell ref="H7:H8"/>
    <mergeCell ref="I7:I8"/>
    <mergeCell ref="M7:M8"/>
  </mergeCells>
  <printOptions horizontalCentered="1"/>
  <pageMargins left="0.70866141732283472" right="0.53" top="0.74803149606299213" bottom="0.74803149606299213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Вх группа</vt:lpstr>
      <vt:lpstr>Витражи </vt:lpstr>
      <vt:lpstr>'Витражи '!Область_печати</vt:lpstr>
      <vt:lpstr>'Вх группа'!Область_печати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2026-07-31T07:31:12Z</dcterms:modified>
</cp:coreProperties>
</file>